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SD 750 Gb Dados/estevan/Desktop/Escantevo/material de apoio/gestão de banca/"/>
    </mc:Choice>
  </mc:AlternateContent>
  <xr:revisionPtr revIDLastSave="0" documentId="13_ncr:1_{67269A9B-F91F-C642-8744-DAC2AFA173D7}" xr6:coauthVersionLast="45" xr6:coauthVersionMax="45" xr10:uidLastSave="{00000000-0000-0000-0000-000000000000}"/>
  <bookViews>
    <workbookView xWindow="16920" yWindow="460" windowWidth="34080" windowHeight="21040" xr2:uid="{E5FAEFF6-53D4-9F47-A8B9-5092C4386B39}"/>
  </bookViews>
  <sheets>
    <sheet name="escantevo.com.br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3" i="4" l="1"/>
  <c r="E53" i="4" s="1"/>
  <c r="D52" i="4"/>
  <c r="E52" i="4" s="1"/>
  <c r="D51" i="4"/>
  <c r="E51" i="4" s="1"/>
  <c r="D50" i="4"/>
  <c r="E50" i="4" s="1"/>
  <c r="D49" i="4"/>
  <c r="E49" i="4" s="1"/>
  <c r="D48" i="4"/>
  <c r="E48" i="4" s="1"/>
  <c r="D47" i="4"/>
  <c r="E47" i="4" s="1"/>
  <c r="D46" i="4"/>
  <c r="E46" i="4" s="1"/>
  <c r="D45" i="4"/>
  <c r="E45" i="4" s="1"/>
  <c r="D44" i="4"/>
  <c r="E44" i="4" s="1"/>
  <c r="D43" i="4"/>
  <c r="E43" i="4" s="1"/>
  <c r="D40" i="4"/>
  <c r="E40" i="4" s="1"/>
  <c r="D39" i="4"/>
  <c r="E39" i="4" s="1"/>
  <c r="D38" i="4"/>
  <c r="E38" i="4" s="1"/>
  <c r="D37" i="4"/>
  <c r="E37" i="4" s="1"/>
  <c r="D36" i="4"/>
  <c r="E36" i="4" s="1"/>
  <c r="D35" i="4"/>
  <c r="E35" i="4" s="1"/>
  <c r="D34" i="4"/>
  <c r="E34" i="4" s="1"/>
  <c r="D33" i="4"/>
  <c r="E33" i="4" s="1"/>
  <c r="D32" i="4"/>
  <c r="E32" i="4" s="1"/>
  <c r="D31" i="4"/>
  <c r="E31" i="4" s="1"/>
  <c r="D30" i="4"/>
  <c r="E30" i="4" s="1"/>
  <c r="D29" i="4"/>
  <c r="E29" i="4" s="1"/>
  <c r="D28" i="4"/>
  <c r="E28" i="4" s="1"/>
  <c r="D27" i="4"/>
  <c r="E27" i="4" s="1"/>
  <c r="D26" i="4"/>
  <c r="E26" i="4" s="1"/>
  <c r="D25" i="4"/>
  <c r="E25" i="4" s="1"/>
  <c r="D24" i="4"/>
  <c r="E24" i="4" s="1"/>
  <c r="D23" i="4"/>
  <c r="E23" i="4" s="1"/>
  <c r="D22" i="4"/>
  <c r="E22" i="4" s="1"/>
  <c r="D21" i="4"/>
  <c r="E21" i="4" s="1"/>
  <c r="D20" i="4"/>
  <c r="E20" i="4" s="1"/>
  <c r="D19" i="4"/>
  <c r="E19" i="4" s="1"/>
  <c r="D18" i="4"/>
  <c r="E18" i="4" s="1"/>
  <c r="D17" i="4"/>
  <c r="E17" i="4" s="1"/>
  <c r="D16" i="4"/>
  <c r="E16" i="4" s="1"/>
  <c r="D15" i="4"/>
  <c r="E15" i="4" s="1"/>
  <c r="B64" i="4" l="1"/>
  <c r="C8" i="4" l="1"/>
  <c r="D10" i="4"/>
  <c r="C10" i="4" s="1"/>
  <c r="D11" i="4"/>
  <c r="C11" i="4" s="1"/>
  <c r="D41" i="4"/>
  <c r="E41" i="4" s="1"/>
  <c r="D42" i="4"/>
  <c r="E42" i="4" s="1"/>
  <c r="D54" i="4"/>
  <c r="E54" i="4" s="1"/>
  <c r="D55" i="4"/>
  <c r="E55" i="4" s="1"/>
  <c r="D56" i="4"/>
  <c r="E56" i="4" s="1"/>
  <c r="D57" i="4"/>
  <c r="E57" i="4" s="1"/>
  <c r="D58" i="4"/>
  <c r="E58" i="4" s="1"/>
  <c r="D59" i="4"/>
  <c r="E59" i="4" s="1"/>
  <c r="D60" i="4"/>
  <c r="E60" i="4" s="1"/>
  <c r="D61" i="4"/>
  <c r="E61" i="4" s="1"/>
  <c r="D62" i="4"/>
  <c r="E62" i="4" s="1"/>
  <c r="D63" i="4"/>
  <c r="E63" i="4" s="1"/>
  <c r="C6" i="4"/>
  <c r="C9" i="4" s="1"/>
  <c r="D14" i="4"/>
  <c r="D64" i="4" l="1"/>
  <c r="E14" i="4"/>
  <c r="E64" i="4" s="1"/>
  <c r="C66" i="4" s="1"/>
  <c r="C67" i="4" l="1"/>
  <c r="C68" i="4"/>
</calcChain>
</file>

<file path=xl/sharedStrings.xml><?xml version="1.0" encoding="utf-8"?>
<sst xmlns="http://schemas.openxmlformats.org/spreadsheetml/2006/main" count="68" uniqueCount="67">
  <si>
    <t>APOSTA 10</t>
  </si>
  <si>
    <t>APOSTA 01</t>
  </si>
  <si>
    <t>VALOR</t>
  </si>
  <si>
    <t>ODD</t>
  </si>
  <si>
    <t>RETORNO</t>
  </si>
  <si>
    <t>LUCRO</t>
  </si>
  <si>
    <t>APOSTA 02</t>
  </si>
  <si>
    <t>APOSTA 03</t>
  </si>
  <si>
    <t>APOSTA 04</t>
  </si>
  <si>
    <t>APOSTA 05</t>
  </si>
  <si>
    <t>APOSTA 06</t>
  </si>
  <si>
    <t>APOSTA 07</t>
  </si>
  <si>
    <t>APOSTA 08</t>
  </si>
  <si>
    <t>APOSTA 09</t>
  </si>
  <si>
    <t>APOSTA 11</t>
  </si>
  <si>
    <t>APOSTA 12</t>
  </si>
  <si>
    <t>APOSTA 13</t>
  </si>
  <si>
    <t>APOSTA 14</t>
  </si>
  <si>
    <t>APOSTA 15</t>
  </si>
  <si>
    <t>VALOR POR APOSTA</t>
  </si>
  <si>
    <t>BANCA ATUALIZADA</t>
  </si>
  <si>
    <t>STOP LOSS</t>
  </si>
  <si>
    <t>STOP WIN</t>
  </si>
  <si>
    <t>META</t>
  </si>
  <si>
    <t>www.escantevo.com.br</t>
  </si>
  <si>
    <t>BALANÇO DA BANCA</t>
  </si>
  <si>
    <t>ABERTURA DA BANCA NO DIA</t>
  </si>
  <si>
    <t>STAKE DO DIA</t>
  </si>
  <si>
    <t>PORCENTAGEM POR APOSTA</t>
  </si>
  <si>
    <t>QUANTIDADE DE APOSTAS</t>
  </si>
  <si>
    <t>RENDIMENTO DA BANCA NO DIA</t>
  </si>
  <si>
    <t>RENDIMENTO DA BANCA NO MÊS</t>
  </si>
  <si>
    <t>APOSTA 16</t>
  </si>
  <si>
    <t>APOSTA 17</t>
  </si>
  <si>
    <t>APOSTA 18</t>
  </si>
  <si>
    <t>APOSTA 19</t>
  </si>
  <si>
    <t>APOSTA 20</t>
  </si>
  <si>
    <t>APOSTA 21</t>
  </si>
  <si>
    <t>APOSTA 22</t>
  </si>
  <si>
    <t>APOSTA 23</t>
  </si>
  <si>
    <t>APOSTA 24</t>
  </si>
  <si>
    <t>APOSTA 25</t>
  </si>
  <si>
    <t>APOSTA 26</t>
  </si>
  <si>
    <t>APOSTA 27</t>
  </si>
  <si>
    <t>APOSTA 28</t>
  </si>
  <si>
    <t>APOSTA 29</t>
  </si>
  <si>
    <t>APOSTA 30</t>
  </si>
  <si>
    <t>APOSTA 31</t>
  </si>
  <si>
    <t>APOSTA 32</t>
  </si>
  <si>
    <t>APOSTA 33</t>
  </si>
  <si>
    <t>APOSTA 34</t>
  </si>
  <si>
    <t>APOSTA 35</t>
  </si>
  <si>
    <t>APOSTA 36</t>
  </si>
  <si>
    <t>APOSTA 37</t>
  </si>
  <si>
    <t>APOSTA 38</t>
  </si>
  <si>
    <t>APOSTA 39</t>
  </si>
  <si>
    <t>APOSTA 40</t>
  </si>
  <si>
    <t>APOSTA 41</t>
  </si>
  <si>
    <t>APOSTA 42</t>
  </si>
  <si>
    <t>APOSTA 43</t>
  </si>
  <si>
    <t>APOSTA 44</t>
  </si>
  <si>
    <t>APOSTA 45</t>
  </si>
  <si>
    <t>APOSTA 46</t>
  </si>
  <si>
    <t>APOSTA 47</t>
  </si>
  <si>
    <t>APOSTA 48</t>
  </si>
  <si>
    <t>APOSTA 49</t>
  </si>
  <si>
    <t>APOSTA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</si>
</sst>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0.000"/>
  </numFmts>
  <fonts count="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AriaL"/>
      <family val="2"/>
    </font>
    <font>
      <sz val="12"/>
      <color theme="0"/>
      <name val="AriaL"/>
      <family val="2"/>
    </font>
    <font>
      <u/>
      <sz val="12"/>
      <color theme="10"/>
      <name val="Calibri"/>
      <family val="2"/>
      <scheme val="minor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4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44" fontId="3" fillId="0" borderId="1" xfId="1" applyFont="1" applyBorder="1" applyAlignment="1">
      <alignment horizontal="left"/>
    </xf>
    <xf numFmtId="44" fontId="3" fillId="0" borderId="1" xfId="0" applyNumberFormat="1" applyFont="1" applyBorder="1" applyAlignment="1">
      <alignment horizontal="left"/>
    </xf>
    <xf numFmtId="10" fontId="3" fillId="0" borderId="1" xfId="2" applyNumberFormat="1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10" fontId="3" fillId="0" borderId="0" xfId="2" applyNumberFormat="1" applyFont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44" fontId="3" fillId="0" borderId="1" xfId="1" applyFont="1" applyBorder="1" applyAlignment="1" applyProtection="1">
      <alignment horizontal="center"/>
      <protection locked="0"/>
    </xf>
    <xf numFmtId="164" fontId="3" fillId="0" borderId="1" xfId="0" applyNumberFormat="1" applyFont="1" applyBorder="1" applyAlignment="1" applyProtection="1">
      <alignment horizontal="center"/>
      <protection locked="0"/>
    </xf>
    <xf numFmtId="44" fontId="4" fillId="2" borderId="1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Alignment="1" applyProtection="1">
      <protection locked="0"/>
    </xf>
    <xf numFmtId="44" fontId="3" fillId="0" borderId="0" xfId="0" applyNumberFormat="1" applyFont="1" applyAlignment="1" applyProtection="1">
      <alignment horizontal="center"/>
      <protection locked="0"/>
    </xf>
    <xf numFmtId="10" fontId="3" fillId="0" borderId="0" xfId="2" applyNumberFormat="1" applyFont="1" applyFill="1" applyAlignment="1" applyProtection="1">
      <alignment horizontal="center"/>
      <protection locked="0"/>
    </xf>
    <xf numFmtId="44" fontId="3" fillId="0" borderId="0" xfId="1" applyFont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left"/>
      <protection locked="0"/>
    </xf>
    <xf numFmtId="44" fontId="3" fillId="0" borderId="0" xfId="1" applyFont="1" applyBorder="1" applyAlignment="1" applyProtection="1">
      <alignment horizontal="center"/>
      <protection locked="0"/>
    </xf>
    <xf numFmtId="44" fontId="4" fillId="0" borderId="0" xfId="1" applyFont="1" applyAlignment="1" applyProtection="1">
      <alignment horizontal="center"/>
    </xf>
    <xf numFmtId="44" fontId="4" fillId="0" borderId="0" xfId="0" applyNumberFormat="1" applyFont="1" applyAlignment="1" applyProtection="1">
      <alignment horizontal="center"/>
    </xf>
    <xf numFmtId="44" fontId="3" fillId="0" borderId="0" xfId="0" applyNumberFormat="1" applyFont="1" applyAlignment="1" applyProtection="1">
      <alignment horizontal="center"/>
    </xf>
    <xf numFmtId="10" fontId="3" fillId="0" borderId="0" xfId="2" applyNumberFormat="1" applyFont="1" applyAlignment="1" applyProtection="1">
      <alignment horizontal="center"/>
    </xf>
    <xf numFmtId="0" fontId="3" fillId="0" borderId="0" xfId="0" applyFont="1" applyAlignment="1" applyProtection="1">
      <alignment horizontal="left"/>
      <protection locked="0"/>
    </xf>
    <xf numFmtId="9" fontId="3" fillId="0" borderId="0" xfId="2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6" fillId="2" borderId="0" xfId="3" applyFont="1" applyFill="1" applyAlignment="1">
      <alignment horizontal="center" vertical="center"/>
    </xf>
  </cellXfs>
  <cellStyles count="4">
    <cellStyle name="Hiperlink" xfId="3" builtinId="8"/>
    <cellStyle name="Moeda" xfId="1" builtinId="4"/>
    <cellStyle name="Normal" xfId="0" builtinId="0"/>
    <cellStyle name="Porcentagem" xfId="2" builtinId="5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4</xdr:col>
      <xdr:colOff>1270000</xdr:colOff>
      <xdr:row>1</xdr:row>
      <xdr:rowOff>181226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4E230909-F1D2-EE4E-8503-DB98FCDA2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6389076" cy="3863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escantevo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5BB1A-4C71-5B48-B7B7-0FF278D2D5C9}">
  <dimension ref="A1:H70"/>
  <sheetViews>
    <sheetView tabSelected="1" zoomScale="150" zoomScaleNormal="150" workbookViewId="0">
      <selection activeCell="F13" sqref="F13"/>
    </sheetView>
  </sheetViews>
  <sheetFormatPr baseColWidth="10" defaultColWidth="15.83203125" defaultRowHeight="16" x14ac:dyDescent="0.2"/>
  <cols>
    <col min="1" max="3" width="16.83203125" style="8" customWidth="1"/>
    <col min="4" max="5" width="16.83203125" style="9" customWidth="1"/>
    <col min="6" max="16384" width="15.83203125" style="9"/>
  </cols>
  <sheetData>
    <row r="1" spans="1:8" x14ac:dyDescent="0.2">
      <c r="A1" s="6"/>
      <c r="B1" s="6"/>
      <c r="C1" s="6"/>
      <c r="D1" s="7"/>
      <c r="E1" s="7"/>
      <c r="F1" s="2"/>
    </row>
    <row r="2" spans="1:8" x14ac:dyDescent="0.2">
      <c r="A2" s="6"/>
      <c r="B2" s="6"/>
      <c r="C2" s="6"/>
      <c r="D2" s="7"/>
      <c r="E2" s="7"/>
      <c r="F2" s="2"/>
    </row>
    <row r="3" spans="1:8" x14ac:dyDescent="0.2">
      <c r="H3" s="25"/>
    </row>
    <row r="4" spans="1:8" x14ac:dyDescent="0.2">
      <c r="A4" s="28" t="s">
        <v>25</v>
      </c>
      <c r="B4" s="28"/>
      <c r="C4" s="18">
        <v>100</v>
      </c>
      <c r="D4" s="19"/>
      <c r="E4" s="19"/>
      <c r="H4" s="25"/>
    </row>
    <row r="5" spans="1:8" x14ac:dyDescent="0.2">
      <c r="A5" s="28" t="s">
        <v>26</v>
      </c>
      <c r="B5" s="28"/>
      <c r="C5" s="18">
        <v>100</v>
      </c>
      <c r="D5" s="20"/>
      <c r="E5" s="19"/>
      <c r="H5" s="25"/>
    </row>
    <row r="6" spans="1:8" x14ac:dyDescent="0.2">
      <c r="A6" s="9" t="s">
        <v>27</v>
      </c>
      <c r="B6" s="17">
        <v>0.1</v>
      </c>
      <c r="C6" s="1">
        <f>C5*B6</f>
        <v>10</v>
      </c>
      <c r="D6" s="16"/>
      <c r="H6" s="25"/>
    </row>
    <row r="7" spans="1:8" x14ac:dyDescent="0.2">
      <c r="A7" s="28" t="s">
        <v>29</v>
      </c>
      <c r="B7" s="28"/>
      <c r="C7" s="8">
        <v>10</v>
      </c>
      <c r="D7" s="8"/>
      <c r="H7" s="25"/>
    </row>
    <row r="8" spans="1:8" x14ac:dyDescent="0.2">
      <c r="A8" s="28" t="s">
        <v>28</v>
      </c>
      <c r="B8" s="28"/>
      <c r="C8" s="24">
        <f>B6/C7</f>
        <v>0.01</v>
      </c>
      <c r="D8" s="8"/>
      <c r="H8" s="25"/>
    </row>
    <row r="9" spans="1:8" x14ac:dyDescent="0.2">
      <c r="A9" s="28" t="s">
        <v>19</v>
      </c>
      <c r="B9" s="28"/>
      <c r="C9" s="1">
        <f>C6/C7</f>
        <v>1</v>
      </c>
      <c r="D9" s="16"/>
      <c r="H9" s="25"/>
    </row>
    <row r="10" spans="1:8" x14ac:dyDescent="0.2">
      <c r="A10" s="15" t="s">
        <v>21</v>
      </c>
      <c r="B10" s="10">
        <v>0.05</v>
      </c>
      <c r="C10" s="23">
        <f>C5-D10</f>
        <v>95</v>
      </c>
      <c r="D10" s="21">
        <f>C5*B10</f>
        <v>5</v>
      </c>
      <c r="H10" s="25"/>
    </row>
    <row r="11" spans="1:8" x14ac:dyDescent="0.2">
      <c r="A11" s="9" t="s">
        <v>22</v>
      </c>
      <c r="B11" s="10">
        <v>0.05</v>
      </c>
      <c r="C11" s="23">
        <f>C5+D11</f>
        <v>105</v>
      </c>
      <c r="D11" s="22">
        <f>C5*B11</f>
        <v>5</v>
      </c>
      <c r="H11" s="25"/>
    </row>
    <row r="12" spans="1:8" x14ac:dyDescent="0.2">
      <c r="H12" s="25"/>
    </row>
    <row r="13" spans="1:8" s="8" customFormat="1" x14ac:dyDescent="0.2">
      <c r="B13" s="11" t="s">
        <v>2</v>
      </c>
      <c r="C13" s="11" t="s">
        <v>3</v>
      </c>
      <c r="D13" s="11" t="s">
        <v>4</v>
      </c>
      <c r="E13" s="11" t="s">
        <v>5</v>
      </c>
      <c r="H13" s="25"/>
    </row>
    <row r="14" spans="1:8" x14ac:dyDescent="0.2">
      <c r="A14" s="11" t="s">
        <v>1</v>
      </c>
      <c r="B14" s="12">
        <v>0</v>
      </c>
      <c r="C14" s="13">
        <v>0</v>
      </c>
      <c r="D14" s="3">
        <f>B14*C14</f>
        <v>0</v>
      </c>
      <c r="E14" s="4">
        <f t="shared" ref="E14:E63" si="0">D14-B14</f>
        <v>0</v>
      </c>
      <c r="H14" s="25"/>
    </row>
    <row r="15" spans="1:8" s="27" customFormat="1" x14ac:dyDescent="0.2">
      <c r="A15" s="11" t="s">
        <v>6</v>
      </c>
      <c r="B15" s="12">
        <v>0</v>
      </c>
      <c r="C15" s="13">
        <v>0</v>
      </c>
      <c r="D15" s="3">
        <f t="shared" ref="D15:D40" si="1">B15*C15</f>
        <v>0</v>
      </c>
      <c r="E15" s="4">
        <f t="shared" ref="E15:E40" si="2">D15-B15</f>
        <v>0</v>
      </c>
    </row>
    <row r="16" spans="1:8" s="27" customFormat="1" x14ac:dyDescent="0.2">
      <c r="A16" s="11" t="s">
        <v>7</v>
      </c>
      <c r="B16" s="12">
        <v>0</v>
      </c>
      <c r="C16" s="13">
        <v>0</v>
      </c>
      <c r="D16" s="3">
        <f t="shared" si="1"/>
        <v>0</v>
      </c>
      <c r="E16" s="4">
        <f t="shared" si="2"/>
        <v>0</v>
      </c>
    </row>
    <row r="17" spans="1:5" s="27" customFormat="1" x14ac:dyDescent="0.2">
      <c r="A17" s="11" t="s">
        <v>8</v>
      </c>
      <c r="B17" s="12">
        <v>0</v>
      </c>
      <c r="C17" s="13">
        <v>0</v>
      </c>
      <c r="D17" s="3">
        <f t="shared" si="1"/>
        <v>0</v>
      </c>
      <c r="E17" s="4">
        <f t="shared" si="2"/>
        <v>0</v>
      </c>
    </row>
    <row r="18" spans="1:5" s="27" customFormat="1" x14ac:dyDescent="0.2">
      <c r="A18" s="11" t="s">
        <v>9</v>
      </c>
      <c r="B18" s="12">
        <v>0</v>
      </c>
      <c r="C18" s="13">
        <v>0</v>
      </c>
      <c r="D18" s="3">
        <f t="shared" si="1"/>
        <v>0</v>
      </c>
      <c r="E18" s="4">
        <f t="shared" si="2"/>
        <v>0</v>
      </c>
    </row>
    <row r="19" spans="1:5" s="27" customFormat="1" x14ac:dyDescent="0.2">
      <c r="A19" s="11" t="s">
        <v>10</v>
      </c>
      <c r="B19" s="12">
        <v>0</v>
      </c>
      <c r="C19" s="13">
        <v>0</v>
      </c>
      <c r="D19" s="3">
        <f t="shared" si="1"/>
        <v>0</v>
      </c>
      <c r="E19" s="4">
        <f t="shared" si="2"/>
        <v>0</v>
      </c>
    </row>
    <row r="20" spans="1:5" s="27" customFormat="1" x14ac:dyDescent="0.2">
      <c r="A20" s="11" t="s">
        <v>11</v>
      </c>
      <c r="B20" s="12">
        <v>0</v>
      </c>
      <c r="C20" s="13">
        <v>0</v>
      </c>
      <c r="D20" s="3">
        <f t="shared" si="1"/>
        <v>0</v>
      </c>
      <c r="E20" s="4">
        <f t="shared" si="2"/>
        <v>0</v>
      </c>
    </row>
    <row r="21" spans="1:5" s="27" customFormat="1" x14ac:dyDescent="0.2">
      <c r="A21" s="11" t="s">
        <v>12</v>
      </c>
      <c r="B21" s="12">
        <v>0</v>
      </c>
      <c r="C21" s="13">
        <v>0</v>
      </c>
      <c r="D21" s="3">
        <f t="shared" si="1"/>
        <v>0</v>
      </c>
      <c r="E21" s="4">
        <f t="shared" si="2"/>
        <v>0</v>
      </c>
    </row>
    <row r="22" spans="1:5" s="27" customFormat="1" x14ac:dyDescent="0.2">
      <c r="A22" s="11" t="s">
        <v>13</v>
      </c>
      <c r="B22" s="12">
        <v>0</v>
      </c>
      <c r="C22" s="13">
        <v>0</v>
      </c>
      <c r="D22" s="3">
        <f t="shared" si="1"/>
        <v>0</v>
      </c>
      <c r="E22" s="4">
        <f t="shared" si="2"/>
        <v>0</v>
      </c>
    </row>
    <row r="23" spans="1:5" s="27" customFormat="1" x14ac:dyDescent="0.2">
      <c r="A23" s="11" t="s">
        <v>0</v>
      </c>
      <c r="B23" s="12">
        <v>0</v>
      </c>
      <c r="C23" s="13">
        <v>0</v>
      </c>
      <c r="D23" s="3">
        <f t="shared" si="1"/>
        <v>0</v>
      </c>
      <c r="E23" s="4">
        <f t="shared" si="2"/>
        <v>0</v>
      </c>
    </row>
    <row r="24" spans="1:5" s="27" customFormat="1" x14ac:dyDescent="0.2">
      <c r="A24" s="11" t="s">
        <v>14</v>
      </c>
      <c r="B24" s="12">
        <v>0</v>
      </c>
      <c r="C24" s="13">
        <v>0</v>
      </c>
      <c r="D24" s="3">
        <f t="shared" si="1"/>
        <v>0</v>
      </c>
      <c r="E24" s="4">
        <f t="shared" si="2"/>
        <v>0</v>
      </c>
    </row>
    <row r="25" spans="1:5" s="27" customFormat="1" x14ac:dyDescent="0.2">
      <c r="A25" s="11" t="s">
        <v>15</v>
      </c>
      <c r="B25" s="12">
        <v>0</v>
      </c>
      <c r="C25" s="13">
        <v>0</v>
      </c>
      <c r="D25" s="3">
        <f t="shared" si="1"/>
        <v>0</v>
      </c>
      <c r="E25" s="4">
        <f t="shared" si="2"/>
        <v>0</v>
      </c>
    </row>
    <row r="26" spans="1:5" s="27" customFormat="1" x14ac:dyDescent="0.2">
      <c r="A26" s="11" t="s">
        <v>16</v>
      </c>
      <c r="B26" s="12">
        <v>0</v>
      </c>
      <c r="C26" s="13">
        <v>0</v>
      </c>
      <c r="D26" s="3">
        <f t="shared" si="1"/>
        <v>0</v>
      </c>
      <c r="E26" s="4">
        <f t="shared" si="2"/>
        <v>0</v>
      </c>
    </row>
    <row r="27" spans="1:5" s="27" customFormat="1" x14ac:dyDescent="0.2">
      <c r="A27" s="11" t="s">
        <v>17</v>
      </c>
      <c r="B27" s="12">
        <v>0</v>
      </c>
      <c r="C27" s="13">
        <v>0</v>
      </c>
      <c r="D27" s="3">
        <f t="shared" si="1"/>
        <v>0</v>
      </c>
      <c r="E27" s="4">
        <f t="shared" si="2"/>
        <v>0</v>
      </c>
    </row>
    <row r="28" spans="1:5" s="27" customFormat="1" x14ac:dyDescent="0.2">
      <c r="A28" s="11" t="s">
        <v>18</v>
      </c>
      <c r="B28" s="12">
        <v>0</v>
      </c>
      <c r="C28" s="13">
        <v>0</v>
      </c>
      <c r="D28" s="3">
        <f t="shared" si="1"/>
        <v>0</v>
      </c>
      <c r="E28" s="4">
        <f t="shared" si="2"/>
        <v>0</v>
      </c>
    </row>
    <row r="29" spans="1:5" s="27" customFormat="1" x14ac:dyDescent="0.2">
      <c r="A29" s="11" t="s">
        <v>32</v>
      </c>
      <c r="B29" s="12">
        <v>0</v>
      </c>
      <c r="C29" s="13">
        <v>0</v>
      </c>
      <c r="D29" s="3">
        <f t="shared" si="1"/>
        <v>0</v>
      </c>
      <c r="E29" s="4">
        <f t="shared" si="2"/>
        <v>0</v>
      </c>
    </row>
    <row r="30" spans="1:5" s="27" customFormat="1" x14ac:dyDescent="0.2">
      <c r="A30" s="11" t="s">
        <v>33</v>
      </c>
      <c r="B30" s="12">
        <v>0</v>
      </c>
      <c r="C30" s="13">
        <v>0</v>
      </c>
      <c r="D30" s="3">
        <f t="shared" si="1"/>
        <v>0</v>
      </c>
      <c r="E30" s="4">
        <f t="shared" si="2"/>
        <v>0</v>
      </c>
    </row>
    <row r="31" spans="1:5" s="27" customFormat="1" x14ac:dyDescent="0.2">
      <c r="A31" s="11" t="s">
        <v>34</v>
      </c>
      <c r="B31" s="12">
        <v>0</v>
      </c>
      <c r="C31" s="13">
        <v>0</v>
      </c>
      <c r="D31" s="3">
        <f t="shared" si="1"/>
        <v>0</v>
      </c>
      <c r="E31" s="4">
        <f t="shared" si="2"/>
        <v>0</v>
      </c>
    </row>
    <row r="32" spans="1:5" s="27" customFormat="1" x14ac:dyDescent="0.2">
      <c r="A32" s="11" t="s">
        <v>35</v>
      </c>
      <c r="B32" s="12">
        <v>0</v>
      </c>
      <c r="C32" s="13">
        <v>0</v>
      </c>
      <c r="D32" s="3">
        <f t="shared" si="1"/>
        <v>0</v>
      </c>
      <c r="E32" s="4">
        <f t="shared" si="2"/>
        <v>0</v>
      </c>
    </row>
    <row r="33" spans="1:8" s="27" customFormat="1" x14ac:dyDescent="0.2">
      <c r="A33" s="11" t="s">
        <v>36</v>
      </c>
      <c r="B33" s="12">
        <v>0</v>
      </c>
      <c r="C33" s="13">
        <v>0</v>
      </c>
      <c r="D33" s="3">
        <f t="shared" si="1"/>
        <v>0</v>
      </c>
      <c r="E33" s="4">
        <f t="shared" si="2"/>
        <v>0</v>
      </c>
    </row>
    <row r="34" spans="1:8" s="27" customFormat="1" x14ac:dyDescent="0.2">
      <c r="A34" s="11" t="s">
        <v>37</v>
      </c>
      <c r="B34" s="12">
        <v>0</v>
      </c>
      <c r="C34" s="13">
        <v>0</v>
      </c>
      <c r="D34" s="3">
        <f t="shared" si="1"/>
        <v>0</v>
      </c>
      <c r="E34" s="4">
        <f t="shared" si="2"/>
        <v>0</v>
      </c>
    </row>
    <row r="35" spans="1:8" s="27" customFormat="1" x14ac:dyDescent="0.2">
      <c r="A35" s="11" t="s">
        <v>38</v>
      </c>
      <c r="B35" s="12">
        <v>0</v>
      </c>
      <c r="C35" s="13">
        <v>0</v>
      </c>
      <c r="D35" s="3">
        <f t="shared" si="1"/>
        <v>0</v>
      </c>
      <c r="E35" s="4">
        <f t="shared" si="2"/>
        <v>0</v>
      </c>
    </row>
    <row r="36" spans="1:8" s="27" customFormat="1" x14ac:dyDescent="0.2">
      <c r="A36" s="11" t="s">
        <v>39</v>
      </c>
      <c r="B36" s="12">
        <v>0</v>
      </c>
      <c r="C36" s="13">
        <v>0</v>
      </c>
      <c r="D36" s="3">
        <f t="shared" si="1"/>
        <v>0</v>
      </c>
      <c r="E36" s="4">
        <f t="shared" si="2"/>
        <v>0</v>
      </c>
    </row>
    <row r="37" spans="1:8" s="27" customFormat="1" x14ac:dyDescent="0.2">
      <c r="A37" s="11" t="s">
        <v>40</v>
      </c>
      <c r="B37" s="12">
        <v>0</v>
      </c>
      <c r="C37" s="13">
        <v>0</v>
      </c>
      <c r="D37" s="3">
        <f t="shared" si="1"/>
        <v>0</v>
      </c>
      <c r="E37" s="4">
        <f t="shared" si="2"/>
        <v>0</v>
      </c>
    </row>
    <row r="38" spans="1:8" s="27" customFormat="1" x14ac:dyDescent="0.2">
      <c r="A38" s="11" t="s">
        <v>41</v>
      </c>
      <c r="B38" s="12">
        <v>0</v>
      </c>
      <c r="C38" s="13">
        <v>0</v>
      </c>
      <c r="D38" s="3">
        <f t="shared" si="1"/>
        <v>0</v>
      </c>
      <c r="E38" s="4">
        <f t="shared" si="2"/>
        <v>0</v>
      </c>
    </row>
    <row r="39" spans="1:8" s="27" customFormat="1" x14ac:dyDescent="0.2">
      <c r="A39" s="11" t="s">
        <v>42</v>
      </c>
      <c r="B39" s="12">
        <v>0</v>
      </c>
      <c r="C39" s="13">
        <v>0</v>
      </c>
      <c r="D39" s="3">
        <f t="shared" si="1"/>
        <v>0</v>
      </c>
      <c r="E39" s="4">
        <f t="shared" si="2"/>
        <v>0</v>
      </c>
    </row>
    <row r="40" spans="1:8" s="27" customFormat="1" x14ac:dyDescent="0.2">
      <c r="A40" s="11" t="s">
        <v>43</v>
      </c>
      <c r="B40" s="12">
        <v>0</v>
      </c>
      <c r="C40" s="13">
        <v>0</v>
      </c>
      <c r="D40" s="3">
        <f t="shared" si="1"/>
        <v>0</v>
      </c>
      <c r="E40" s="4">
        <f t="shared" si="2"/>
        <v>0</v>
      </c>
    </row>
    <row r="41" spans="1:8" x14ac:dyDescent="0.2">
      <c r="A41" s="11" t="s">
        <v>44</v>
      </c>
      <c r="B41" s="12">
        <v>0</v>
      </c>
      <c r="C41" s="13">
        <v>0</v>
      </c>
      <c r="D41" s="3">
        <f t="shared" ref="D41:D63" si="3">B41*C41</f>
        <v>0</v>
      </c>
      <c r="E41" s="4">
        <f t="shared" si="0"/>
        <v>0</v>
      </c>
      <c r="H41" s="25"/>
    </row>
    <row r="42" spans="1:8" x14ac:dyDescent="0.2">
      <c r="A42" s="11" t="s">
        <v>45</v>
      </c>
      <c r="B42" s="12">
        <v>0</v>
      </c>
      <c r="C42" s="13">
        <v>0</v>
      </c>
      <c r="D42" s="3">
        <f t="shared" si="3"/>
        <v>0</v>
      </c>
      <c r="E42" s="4">
        <f t="shared" si="0"/>
        <v>0</v>
      </c>
      <c r="H42" s="25"/>
    </row>
    <row r="43" spans="1:8" s="27" customFormat="1" x14ac:dyDescent="0.2">
      <c r="A43" s="11" t="s">
        <v>46</v>
      </c>
      <c r="B43" s="12">
        <v>0</v>
      </c>
      <c r="C43" s="13">
        <v>0</v>
      </c>
      <c r="D43" s="3">
        <f t="shared" ref="D43:D53" si="4">B43*C43</f>
        <v>0</v>
      </c>
      <c r="E43" s="4">
        <f t="shared" ref="E43:E53" si="5">D43-B43</f>
        <v>0</v>
      </c>
    </row>
    <row r="44" spans="1:8" s="27" customFormat="1" x14ac:dyDescent="0.2">
      <c r="A44" s="11" t="s">
        <v>47</v>
      </c>
      <c r="B44" s="12">
        <v>0</v>
      </c>
      <c r="C44" s="13">
        <v>0</v>
      </c>
      <c r="D44" s="3">
        <f t="shared" si="4"/>
        <v>0</v>
      </c>
      <c r="E44" s="4">
        <f t="shared" si="5"/>
        <v>0</v>
      </c>
    </row>
    <row r="45" spans="1:8" s="27" customFormat="1" x14ac:dyDescent="0.2">
      <c r="A45" s="11" t="s">
        <v>48</v>
      </c>
      <c r="B45" s="12">
        <v>0</v>
      </c>
      <c r="C45" s="13">
        <v>0</v>
      </c>
      <c r="D45" s="3">
        <f t="shared" si="4"/>
        <v>0</v>
      </c>
      <c r="E45" s="4">
        <f t="shared" si="5"/>
        <v>0</v>
      </c>
    </row>
    <row r="46" spans="1:8" s="27" customFormat="1" x14ac:dyDescent="0.2">
      <c r="A46" s="11" t="s">
        <v>49</v>
      </c>
      <c r="B46" s="12">
        <v>0</v>
      </c>
      <c r="C46" s="13">
        <v>0</v>
      </c>
      <c r="D46" s="3">
        <f t="shared" si="4"/>
        <v>0</v>
      </c>
      <c r="E46" s="4">
        <f t="shared" si="5"/>
        <v>0</v>
      </c>
    </row>
    <row r="47" spans="1:8" s="27" customFormat="1" x14ac:dyDescent="0.2">
      <c r="A47" s="11" t="s">
        <v>50</v>
      </c>
      <c r="B47" s="12">
        <v>0</v>
      </c>
      <c r="C47" s="13">
        <v>0</v>
      </c>
      <c r="D47" s="3">
        <f t="shared" si="4"/>
        <v>0</v>
      </c>
      <c r="E47" s="4">
        <f t="shared" si="5"/>
        <v>0</v>
      </c>
    </row>
    <row r="48" spans="1:8" s="27" customFormat="1" x14ac:dyDescent="0.2">
      <c r="A48" s="11" t="s">
        <v>51</v>
      </c>
      <c r="B48" s="12">
        <v>0</v>
      </c>
      <c r="C48" s="13">
        <v>0</v>
      </c>
      <c r="D48" s="3">
        <f t="shared" si="4"/>
        <v>0</v>
      </c>
      <c r="E48" s="4">
        <f t="shared" si="5"/>
        <v>0</v>
      </c>
    </row>
    <row r="49" spans="1:8" s="27" customFormat="1" x14ac:dyDescent="0.2">
      <c r="A49" s="11" t="s">
        <v>52</v>
      </c>
      <c r="B49" s="12">
        <v>0</v>
      </c>
      <c r="C49" s="13">
        <v>0</v>
      </c>
      <c r="D49" s="3">
        <f t="shared" si="4"/>
        <v>0</v>
      </c>
      <c r="E49" s="4">
        <f t="shared" si="5"/>
        <v>0</v>
      </c>
    </row>
    <row r="50" spans="1:8" s="27" customFormat="1" x14ac:dyDescent="0.2">
      <c r="A50" s="11" t="s">
        <v>53</v>
      </c>
      <c r="B50" s="12">
        <v>0</v>
      </c>
      <c r="C50" s="13">
        <v>0</v>
      </c>
      <c r="D50" s="3">
        <f t="shared" si="4"/>
        <v>0</v>
      </c>
      <c r="E50" s="4">
        <f t="shared" si="5"/>
        <v>0</v>
      </c>
    </row>
    <row r="51" spans="1:8" s="27" customFormat="1" x14ac:dyDescent="0.2">
      <c r="A51" s="11" t="s">
        <v>54</v>
      </c>
      <c r="B51" s="12">
        <v>0</v>
      </c>
      <c r="C51" s="13">
        <v>0</v>
      </c>
      <c r="D51" s="3">
        <f t="shared" si="4"/>
        <v>0</v>
      </c>
      <c r="E51" s="4">
        <f t="shared" si="5"/>
        <v>0</v>
      </c>
    </row>
    <row r="52" spans="1:8" s="27" customFormat="1" x14ac:dyDescent="0.2">
      <c r="A52" s="11" t="s">
        <v>55</v>
      </c>
      <c r="B52" s="12">
        <v>0</v>
      </c>
      <c r="C52" s="13">
        <v>0</v>
      </c>
      <c r="D52" s="3">
        <f t="shared" si="4"/>
        <v>0</v>
      </c>
      <c r="E52" s="4">
        <f t="shared" si="5"/>
        <v>0</v>
      </c>
    </row>
    <row r="53" spans="1:8" s="27" customFormat="1" x14ac:dyDescent="0.2">
      <c r="A53" s="11" t="s">
        <v>56</v>
      </c>
      <c r="B53" s="12">
        <v>0</v>
      </c>
      <c r="C53" s="13">
        <v>0</v>
      </c>
      <c r="D53" s="3">
        <f t="shared" si="4"/>
        <v>0</v>
      </c>
      <c r="E53" s="4">
        <f t="shared" si="5"/>
        <v>0</v>
      </c>
    </row>
    <row r="54" spans="1:8" x14ac:dyDescent="0.2">
      <c r="A54" s="11" t="s">
        <v>57</v>
      </c>
      <c r="B54" s="12">
        <v>0</v>
      </c>
      <c r="C54" s="13">
        <v>0</v>
      </c>
      <c r="D54" s="3">
        <f t="shared" si="3"/>
        <v>0</v>
      </c>
      <c r="E54" s="4">
        <f t="shared" si="0"/>
        <v>0</v>
      </c>
      <c r="H54" s="25"/>
    </row>
    <row r="55" spans="1:8" x14ac:dyDescent="0.2">
      <c r="A55" s="11" t="s">
        <v>58</v>
      </c>
      <c r="B55" s="12">
        <v>0</v>
      </c>
      <c r="C55" s="13">
        <v>0</v>
      </c>
      <c r="D55" s="3">
        <f t="shared" si="3"/>
        <v>0</v>
      </c>
      <c r="E55" s="4">
        <f t="shared" si="0"/>
        <v>0</v>
      </c>
      <c r="H55" s="25"/>
    </row>
    <row r="56" spans="1:8" x14ac:dyDescent="0.2">
      <c r="A56" s="11" t="s">
        <v>59</v>
      </c>
      <c r="B56" s="12">
        <v>0</v>
      </c>
      <c r="C56" s="13">
        <v>0</v>
      </c>
      <c r="D56" s="3">
        <f t="shared" si="3"/>
        <v>0</v>
      </c>
      <c r="E56" s="4">
        <f t="shared" si="0"/>
        <v>0</v>
      </c>
      <c r="H56" s="25"/>
    </row>
    <row r="57" spans="1:8" x14ac:dyDescent="0.2">
      <c r="A57" s="11" t="s">
        <v>60</v>
      </c>
      <c r="B57" s="12">
        <v>0</v>
      </c>
      <c r="C57" s="13">
        <v>0</v>
      </c>
      <c r="D57" s="3">
        <f t="shared" si="3"/>
        <v>0</v>
      </c>
      <c r="E57" s="4">
        <f t="shared" si="0"/>
        <v>0</v>
      </c>
      <c r="H57" s="25"/>
    </row>
    <row r="58" spans="1:8" x14ac:dyDescent="0.2">
      <c r="A58" s="11" t="s">
        <v>61</v>
      </c>
      <c r="B58" s="12">
        <v>0</v>
      </c>
      <c r="C58" s="13">
        <v>0</v>
      </c>
      <c r="D58" s="3">
        <f t="shared" si="3"/>
        <v>0</v>
      </c>
      <c r="E58" s="4">
        <f t="shared" si="0"/>
        <v>0</v>
      </c>
      <c r="H58" s="25"/>
    </row>
    <row r="59" spans="1:8" x14ac:dyDescent="0.2">
      <c r="A59" s="11" t="s">
        <v>62</v>
      </c>
      <c r="B59" s="12">
        <v>0</v>
      </c>
      <c r="C59" s="13">
        <v>0</v>
      </c>
      <c r="D59" s="3">
        <f t="shared" si="3"/>
        <v>0</v>
      </c>
      <c r="E59" s="4">
        <f t="shared" si="0"/>
        <v>0</v>
      </c>
      <c r="H59" s="25"/>
    </row>
    <row r="60" spans="1:8" x14ac:dyDescent="0.2">
      <c r="A60" s="11" t="s">
        <v>63</v>
      </c>
      <c r="B60" s="12">
        <v>0</v>
      </c>
      <c r="C60" s="13">
        <v>0</v>
      </c>
      <c r="D60" s="3">
        <f t="shared" si="3"/>
        <v>0</v>
      </c>
      <c r="E60" s="4">
        <f t="shared" si="0"/>
        <v>0</v>
      </c>
      <c r="H60" s="25"/>
    </row>
    <row r="61" spans="1:8" x14ac:dyDescent="0.2">
      <c r="A61" s="11" t="s">
        <v>64</v>
      </c>
      <c r="B61" s="12">
        <v>0</v>
      </c>
      <c r="C61" s="13">
        <v>0</v>
      </c>
      <c r="D61" s="3">
        <f t="shared" si="3"/>
        <v>0</v>
      </c>
      <c r="E61" s="4">
        <f t="shared" si="0"/>
        <v>0</v>
      </c>
      <c r="H61" s="25"/>
    </row>
    <row r="62" spans="1:8" x14ac:dyDescent="0.2">
      <c r="A62" s="11" t="s">
        <v>65</v>
      </c>
      <c r="B62" s="12">
        <v>0</v>
      </c>
      <c r="C62" s="13">
        <v>0</v>
      </c>
      <c r="D62" s="3">
        <f t="shared" si="3"/>
        <v>0</v>
      </c>
      <c r="E62" s="4">
        <f t="shared" si="0"/>
        <v>0</v>
      </c>
      <c r="H62" s="25"/>
    </row>
    <row r="63" spans="1:8" x14ac:dyDescent="0.2">
      <c r="A63" s="11" t="s">
        <v>66</v>
      </c>
      <c r="B63" s="12">
        <v>0</v>
      </c>
      <c r="C63" s="13">
        <v>0</v>
      </c>
      <c r="D63" s="3">
        <f t="shared" si="3"/>
        <v>0</v>
      </c>
      <c r="E63" s="4">
        <f t="shared" si="0"/>
        <v>0</v>
      </c>
      <c r="H63" s="25"/>
    </row>
    <row r="64" spans="1:8" x14ac:dyDescent="0.2">
      <c r="B64" s="14">
        <f>SUM(B14:B63)</f>
        <v>0</v>
      </c>
      <c r="C64" s="11"/>
      <c r="D64" s="3">
        <f>SUM(D14:D63)</f>
        <v>0</v>
      </c>
      <c r="E64" s="3">
        <f>SUM(E14:E63)</f>
        <v>0</v>
      </c>
      <c r="H64" s="25"/>
    </row>
    <row r="65" spans="1:8" x14ac:dyDescent="0.2">
      <c r="G65" s="26"/>
      <c r="H65" s="25"/>
    </row>
    <row r="66" spans="1:8" x14ac:dyDescent="0.2">
      <c r="A66" s="28" t="s">
        <v>20</v>
      </c>
      <c r="B66" s="28"/>
      <c r="C66" s="3">
        <f>C5+E64</f>
        <v>100</v>
      </c>
    </row>
    <row r="67" spans="1:8" x14ac:dyDescent="0.2">
      <c r="A67" s="28" t="s">
        <v>30</v>
      </c>
      <c r="B67" s="28"/>
      <c r="C67" s="5">
        <f>(C66/C5)-1</f>
        <v>0</v>
      </c>
      <c r="D67" s="8" t="s">
        <v>23</v>
      </c>
      <c r="E67" s="10">
        <v>0.03</v>
      </c>
    </row>
    <row r="68" spans="1:8" x14ac:dyDescent="0.2">
      <c r="A68" s="28" t="s">
        <v>31</v>
      </c>
      <c r="B68" s="28"/>
      <c r="C68" s="5">
        <f>(C66/C4)-1</f>
        <v>0</v>
      </c>
      <c r="D68" s="8" t="s">
        <v>23</v>
      </c>
      <c r="E68" s="10">
        <v>1.5</v>
      </c>
    </row>
    <row r="70" spans="1:8" x14ac:dyDescent="0.2">
      <c r="A70" s="29" t="s">
        <v>24</v>
      </c>
      <c r="B70" s="29"/>
      <c r="C70" s="29"/>
      <c r="D70" s="29"/>
      <c r="E70" s="29"/>
      <c r="F70" s="2"/>
    </row>
  </sheetData>
  <sheetProtection algorithmName="SHA-512" hashValue="G/eTVbvUuXSoiY8/vmDNL97wflGMqXMBHKk4Dmk6u5Q2lQpqPB8ylHx50AnL93l/ltokYAh3FtatFGMTbLuO6w==" saltValue="Z5VhcaIHB+dc375mShiBfQ==" spinCount="100000" sheet="1" objects="1" scenarios="1"/>
  <mergeCells count="9">
    <mergeCell ref="A68:B68"/>
    <mergeCell ref="A4:B4"/>
    <mergeCell ref="A70:E70"/>
    <mergeCell ref="A8:B8"/>
    <mergeCell ref="A5:B5"/>
    <mergeCell ref="A9:B9"/>
    <mergeCell ref="A66:B66"/>
    <mergeCell ref="A67:B67"/>
    <mergeCell ref="A7:B7"/>
  </mergeCells>
  <phoneticPr fontId="2" type="noConversion"/>
  <conditionalFormatting sqref="B14 D14:E14 D41:E42 B41:B42 B54:B63 D54:E63">
    <cfRule type="cellIs" dxfId="23" priority="384" operator="equal">
      <formula>0</formula>
    </cfRule>
  </conditionalFormatting>
  <conditionalFormatting sqref="B14 D14:E14 D41:E42 B41:B42 B54:B63 D54:E63">
    <cfRule type="cellIs" dxfId="22" priority="383" operator="greaterThan">
      <formula>0</formula>
    </cfRule>
  </conditionalFormatting>
  <conditionalFormatting sqref="B14 D14:E14 D41:E42 B41:B42 B54:B63 D54:E63">
    <cfRule type="cellIs" dxfId="21" priority="382" operator="lessThan">
      <formula>0</formula>
    </cfRule>
  </conditionalFormatting>
  <conditionalFormatting sqref="D64:E64">
    <cfRule type="cellIs" dxfId="20" priority="381" operator="equal">
      <formula>0</formula>
    </cfRule>
  </conditionalFormatting>
  <conditionalFormatting sqref="D64:E64">
    <cfRule type="cellIs" dxfId="19" priority="380" operator="greaterThan">
      <formula>0</formula>
    </cfRule>
  </conditionalFormatting>
  <conditionalFormatting sqref="D64:E64">
    <cfRule type="cellIs" dxfId="18" priority="379" operator="lessThan">
      <formula>0</formula>
    </cfRule>
  </conditionalFormatting>
  <conditionalFormatting sqref="C67">
    <cfRule type="cellIs" dxfId="17" priority="378" operator="equal">
      <formula>0</formula>
    </cfRule>
  </conditionalFormatting>
  <conditionalFormatting sqref="C67">
    <cfRule type="cellIs" dxfId="16" priority="377" operator="greaterThan">
      <formula>0</formula>
    </cfRule>
  </conditionalFormatting>
  <conditionalFormatting sqref="C67">
    <cfRule type="cellIs" dxfId="15" priority="376" operator="lessThan">
      <formula>0</formula>
    </cfRule>
  </conditionalFormatting>
  <conditionalFormatting sqref="C66">
    <cfRule type="cellIs" dxfId="14" priority="375" operator="equal">
      <formula>0</formula>
    </cfRule>
  </conditionalFormatting>
  <conditionalFormatting sqref="C66">
    <cfRule type="cellIs" dxfId="13" priority="374" operator="greaterThan">
      <formula>0</formula>
    </cfRule>
  </conditionalFormatting>
  <conditionalFormatting sqref="C66">
    <cfRule type="cellIs" dxfId="12" priority="373" operator="lessThan">
      <formula>0</formula>
    </cfRule>
  </conditionalFormatting>
  <conditionalFormatting sqref="C68">
    <cfRule type="cellIs" dxfId="11" priority="12" operator="equal">
      <formula>0</formula>
    </cfRule>
  </conditionalFormatting>
  <conditionalFormatting sqref="C68">
    <cfRule type="cellIs" dxfId="10" priority="11" operator="greaterThan">
      <formula>0</formula>
    </cfRule>
  </conditionalFormatting>
  <conditionalFormatting sqref="C68">
    <cfRule type="cellIs" dxfId="9" priority="10" operator="lessThan">
      <formula>0</formula>
    </cfRule>
  </conditionalFormatting>
  <conditionalFormatting sqref="D15:E27 B15:B27">
    <cfRule type="cellIs" dxfId="8" priority="9" operator="equal">
      <formula>0</formula>
    </cfRule>
  </conditionalFormatting>
  <conditionalFormatting sqref="D15:E27 B15:B27">
    <cfRule type="cellIs" dxfId="7" priority="8" operator="greaterThan">
      <formula>0</formula>
    </cfRule>
  </conditionalFormatting>
  <conditionalFormatting sqref="D15:E27 B15:B27">
    <cfRule type="cellIs" dxfId="6" priority="7" operator="lessThan">
      <formula>0</formula>
    </cfRule>
  </conditionalFormatting>
  <conditionalFormatting sqref="D28:E40 B28:B40">
    <cfRule type="cellIs" dxfId="5" priority="6" operator="equal">
      <formula>0</formula>
    </cfRule>
  </conditionalFormatting>
  <conditionalFormatting sqref="D28:E40 B28:B40">
    <cfRule type="cellIs" dxfId="4" priority="5" operator="greaterThan">
      <formula>0</formula>
    </cfRule>
  </conditionalFormatting>
  <conditionalFormatting sqref="D28:E40 B28:B40">
    <cfRule type="cellIs" dxfId="3" priority="4" operator="lessThan">
      <formula>0</formula>
    </cfRule>
  </conditionalFormatting>
  <conditionalFormatting sqref="B43:B53 D43:E53">
    <cfRule type="cellIs" dxfId="2" priority="3" operator="equal">
      <formula>0</formula>
    </cfRule>
  </conditionalFormatting>
  <conditionalFormatting sqref="B43:B53 D43:E53">
    <cfRule type="cellIs" dxfId="1" priority="2" operator="greaterThan">
      <formula>0</formula>
    </cfRule>
  </conditionalFormatting>
  <conditionalFormatting sqref="B43:B53 D43:E53">
    <cfRule type="cellIs" dxfId="0" priority="1" operator="lessThan">
      <formula>0</formula>
    </cfRule>
  </conditionalFormatting>
  <hyperlinks>
    <hyperlink ref="A70" r:id="rId1" xr:uid="{60EBB822-3D6A-1847-848C-5E058251CC8C}"/>
  </hyperlinks>
  <pageMargins left="0.511811024" right="0.511811024" top="0.78740157499999996" bottom="0.78740157499999996" header="0.31496062000000002" footer="0.31496062000000002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escantevo.com.br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2021-02-16T23:27:38Z</dcterms:created>
  <dcterms:modified xsi:type="dcterms:W3CDTF">2021-09-21T02:27:48Z</dcterms:modified>
</cp:coreProperties>
</file>